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gita\OneDrive\Dokumentai\SANTAROS\2025\RINKOS KONSULTACIJA\Sistema perfuzijos LIFEPORT irenginiui (11376)\RK_Sistema perfuzijos LIFEPORT irenginiui (11376)\"/>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8" i="1" l="1"/>
  <c r="J8" i="1"/>
  <c r="K8" i="1" s="1"/>
  <c r="M9" i="1" l="1"/>
  <c r="K9" i="1"/>
  <c r="J9" i="1"/>
  <c r="O8" i="1"/>
  <c r="O9" i="1" s="1"/>
</calcChain>
</file>

<file path=xl/sharedStrings.xml><?xml version="1.0" encoding="utf-8"?>
<sst xmlns="http://schemas.openxmlformats.org/spreadsheetml/2006/main" count="31" uniqueCount="28">
  <si>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</si>
  <si>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</si>
  <si>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</si>
  <si>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</si>
  <si>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</si>
  <si>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</si>
  <si>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</si>
  <si>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</si>
  <si>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</si>
  <si>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</si>
  <si>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</si>
  <si>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</si>
  <si>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</si>
  <si>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</si>
  <si>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</si>
  <si>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</si>
  <si>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</si>
  <si>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</si>
  <si>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</si>
  <si>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</si>
  <si>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</si>
  <si>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</si>
  <si>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</si>
  <si>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Perfuzijos sistema LifePort įrenginiui</t>
  </si>
  <si>
    <t>Rink.</t>
  </si>
  <si>
    <r>
      <t>Perfuzijos sistema: vienkartinė (pažymėta simboliu); pritaikyta inkstams su daugybinėmis arterijomis prfuzijai; sterili (simbolis ant pakuotės); permatoma; pagaminta iš plastiko; komplektacijoje: 	konteineryje yra atraumatinis transplanto laikiklis, perfuzijos kontūro laikiklis su integruotu slėgio jutikliu ir 20µm smulkiųjų dalelių filtras; perfuzijos kontūro slėgio jutiklio matavimo diapazonas nuo 0 iki 150 mmHg, virš 10 mmHg paklaida ne didesnė kaip 10 %;  sterili kaniulės tinkančios arterijoms su aortos lopeliu, pritaikytos daugybinių arterijų perfuzijai su sandarinimo žiedu ir dviem užspaudikliais, 7x20 mm ir 10x35 mm pasirinktinai po 1 vnt.; sterili kaniulė 3mm, 5 mm, 7 mm, 9 mm (pasirinktinai) su 90</t>
    </r>
    <r>
      <rPr>
        <sz val="11"/>
        <rFont val="Calibri"/>
        <family val="2"/>
        <charset val="186"/>
      </rPr>
      <t>°</t>
    </r>
    <r>
      <rPr>
        <sz val="11"/>
        <rFont val="Times New Roman"/>
        <family val="1"/>
        <charset val="186"/>
      </rPr>
      <t xml:space="preserve"> kampu į korpusą integruota gumine ar lygiaverte termoplastiko tarpine su vaizdo didinimo elementu; kaniulėje yra: atsidarantis/užsidarantis arterijos fiksavimo žiedas su ne mažiau kaip dviem 4 lygių fiksavimo dirželiais; dvi "luer-lock" ar lygiavertės jungtys; kaniulė tinkama naudoti inksto arterijoms su aortos lopeliu ir be aortos lopelio; kaniulė tinkama fiksuoti perfuzijos konteinerio transplanto laikiklyje; du permatomi dangteliai (steriliai ir nesteriliai aplinkai); 2 kaniulių prailginimo linijos su "luer-lock" ar lygiaverčio tipo jungtimis; 2 sterilūs permatomi apklotai skirti inkstų perfuzijos aparatui uždengti; 1 l tirpalo aparatinei inkstų perfuzinei konservacijai, tinkamo naudoti su įrenginiu atliekant 24 val. perfuziją be papildomos tirpalo oksigenacijos; tinkamas darbui su inkstų perfuzijos įrenginiu LifePort; ant pakuotės pažymėtas produkto galiojimo laikas; nurodyta pakuotės atidarymo vieta pagal MDR reglamentą 2017/745/EU; įpakuota po 1 vnt.</t>
    </r>
  </si>
  <si>
    <t xml:space="preserve">Preliminarus kiekis 36 mėn. </t>
  </si>
  <si>
    <t>33140000-3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</si>
</sst>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 _€"/>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name val="Calibri"/>
      <family val="2"/>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58">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3"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3" borderId="12" xfId="2"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4"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5" fillId="0" borderId="0" xfId="2" applyNumberFormat="1" applyFont="1" applyAlignment="1">
      <alignment horizontal="center"/>
    </xf>
    <xf numFmtId="0" fontId="10" fillId="0" borderId="12" xfId="2" applyFont="1" applyBorder="1" applyAlignment="1">
      <alignment horizontal="center"/>
    </xf>
    <xf numFmtId="4" fontId="10" fillId="0" borderId="12"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7" xfId="2" applyNumberFormat="1" applyFont="1" applyBorder="1" applyAlignment="1">
      <alignment horizontal="center"/>
    </xf>
    <xf numFmtId="0" fontId="10" fillId="4"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cellStyle name="Good" xfId="1" builtinId="26"/>
    <cellStyle name="Normal" xfId="0" builtinId="0"/>
    <cellStyle name="Normal 14 2 3 2" xfId="4"/>
    <cellStyle name="Normal 26 2" xfId="3"/>
    <cellStyle name="Normal 60" xfId="2"/>
    <cellStyle name="Normal 6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abSelected="1" workbookViewId="0">
      <selection activeCell="K8" sqref="K8"/>
    </sheetView>
  </sheetViews>
  <sheetFormatPr defaultRowHeight="15" x14ac:dyDescent="0.25"/>
  <cols>
    <col min="1" max="1" width="8.28515625" style="9" customWidth="1"/>
    <col min="2" max="2" width="13.85546875" style="9" customWidth="1"/>
    <col min="3" max="3" width="16.140625" style="9" customWidth="1"/>
    <col min="4" max="4" width="13.28515625" style="9" customWidth="1"/>
    <col min="5" max="5" width="55.5703125" style="9" customWidth="1"/>
    <col min="6" max="6" width="10.7109375" style="10" customWidth="1"/>
    <col min="7" max="7" width="14" style="9" customWidth="1"/>
    <col min="8" max="8" width="11.28515625" style="10" customWidth="1"/>
    <col min="9" max="9" width="9.7109375" style="9" customWidth="1"/>
    <col min="10" max="10" width="14.42578125" style="10" customWidth="1"/>
    <col min="11" max="12" width="13.85546875" style="10" customWidth="1"/>
    <col min="13" max="13" width="13.42578125" style="10" customWidth="1"/>
    <col min="14" max="14" width="10.28515625" style="10" customWidth="1"/>
    <col min="15" max="15" width="14.85546875" style="10" customWidth="1"/>
    <col min="16" max="16" width="25.85546875" style="10" customWidth="1"/>
    <col min="17" max="17" width="18.42578125" style="10" customWidth="1"/>
    <col min="18" max="18" width="16" style="10" customWidth="1"/>
    <col min="19" max="19" width="21.28515625" style="10" customWidth="1"/>
    <col min="20" max="20" width="24" style="39" customWidth="1"/>
    <col min="21" max="21" width="20" style="9" customWidth="1"/>
    <col min="22" max="22" width="37.28515625" style="9" customWidth="1"/>
    <col min="23" max="16384" width="9.140625" style="9"/>
  </cols>
  <sheetData>
    <row r="1" spans="1:21" s="7" customFormat="1" ht="13.5" customHeight="1" x14ac:dyDescent="0.25">
      <c r="A1" s="1" t="s">
        <v>0</v>
      </c>
      <c r="B1" s="1"/>
      <c r="C1" s="2"/>
      <c r="D1" s="2"/>
      <c r="E1" s="3"/>
      <c r="F1" s="3"/>
      <c r="G1" s="4"/>
      <c r="H1" s="5"/>
      <c r="I1" s="5"/>
      <c r="J1" s="6"/>
    </row>
    <row r="2" spans="1:21" s="8" customFormat="1" ht="15.75" x14ac:dyDescent="0.25">
      <c r="A2" s="50" t="s">
        <v>1</v>
      </c>
      <c r="B2" s="50"/>
      <c r="C2" s="50"/>
      <c r="D2" s="50"/>
      <c r="E2" s="50"/>
      <c r="F2" s="50"/>
      <c r="G2" s="50"/>
      <c r="H2" s="50"/>
      <c r="I2" s="50"/>
      <c r="J2" s="50"/>
      <c r="K2" s="50"/>
      <c r="L2" s="50"/>
      <c r="M2" s="50"/>
      <c r="N2" s="50"/>
      <c r="O2" s="50"/>
      <c r="P2" s="50"/>
      <c r="Q2" s="50"/>
      <c r="R2" s="50"/>
      <c r="S2" s="50"/>
    </row>
    <row r="3" spans="1:21" s="8" customFormat="1" ht="15.75" x14ac:dyDescent="0.25">
      <c r="A3" s="51" t="s">
        <v>23</v>
      </c>
      <c r="B3" s="51"/>
      <c r="C3" s="51"/>
      <c r="D3" s="51"/>
      <c r="E3" s="51"/>
      <c r="F3" s="51"/>
      <c r="G3" s="51"/>
      <c r="H3" s="51"/>
      <c r="I3" s="51"/>
      <c r="J3" s="51"/>
      <c r="K3" s="51"/>
      <c r="L3" s="51"/>
      <c r="M3" s="51"/>
      <c r="N3" s="51"/>
      <c r="O3" s="51"/>
      <c r="P3" s="51"/>
      <c r="Q3" s="51"/>
      <c r="R3" s="51"/>
      <c r="S3" s="51"/>
    </row>
    <row r="4" spans="1:21" s="7" customFormat="1" x14ac:dyDescent="0.25">
      <c r="A4" s="52" t="s">
        <v>2</v>
      </c>
      <c r="B4" s="53"/>
      <c r="C4" s="53"/>
      <c r="D4" s="53"/>
      <c r="E4" s="53"/>
      <c r="F4" s="53"/>
      <c r="G4" s="53"/>
      <c r="H4" s="53"/>
      <c r="I4" s="53"/>
      <c r="J4" s="53"/>
      <c r="K4" s="53"/>
      <c r="L4" s="53"/>
      <c r="M4" s="53"/>
      <c r="N4" s="53"/>
      <c r="O4" s="53"/>
      <c r="P4" s="53"/>
      <c r="Q4" s="53"/>
      <c r="R4" s="53"/>
      <c r="S4" s="54"/>
    </row>
    <row r="5" spans="1:21" ht="15.75" thickBot="1" x14ac:dyDescent="0.3">
      <c r="E5" s="10"/>
      <c r="G5" s="10"/>
      <c r="I5" s="10"/>
      <c r="T5" s="7"/>
    </row>
    <row r="6" spans="1:21" ht="16.5" thickBot="1" x14ac:dyDescent="0.3">
      <c r="A6" s="55" t="s">
        <v>3</v>
      </c>
      <c r="B6" s="56"/>
      <c r="C6" s="56"/>
      <c r="D6" s="56"/>
      <c r="E6" s="56"/>
      <c r="F6" s="56"/>
      <c r="G6" s="56"/>
      <c r="H6" s="56"/>
      <c r="I6" s="56"/>
      <c r="J6" s="56"/>
      <c r="K6" s="56"/>
      <c r="L6" s="55" t="s">
        <v>4</v>
      </c>
      <c r="M6" s="56"/>
      <c r="N6" s="56"/>
      <c r="O6" s="56"/>
      <c r="P6" s="56"/>
      <c r="Q6" s="56"/>
      <c r="R6" s="57"/>
      <c r="S6" s="11"/>
      <c r="T6" s="7"/>
    </row>
    <row r="7" spans="1:21" ht="51" x14ac:dyDescent="0.25">
      <c r="A7" s="12" t="s">
        <v>5</v>
      </c>
      <c r="B7" s="13" t="s">
        <v>6</v>
      </c>
      <c r="C7" s="13" t="s">
        <v>7</v>
      </c>
      <c r="D7" s="13" t="s">
        <v>8</v>
      </c>
      <c r="E7" s="13" t="s">
        <v>9</v>
      </c>
      <c r="F7" s="13" t="s">
        <v>10</v>
      </c>
      <c r="G7" s="14" t="s">
        <v>26</v>
      </c>
      <c r="H7" s="15" t="s">
        <v>11</v>
      </c>
      <c r="I7" s="16" t="s">
        <v>12</v>
      </c>
      <c r="J7" s="15" t="s">
        <v>13</v>
      </c>
      <c r="K7" s="17" t="s">
        <v>14</v>
      </c>
      <c r="L7" s="18" t="s">
        <v>15</v>
      </c>
      <c r="M7" s="19" t="s">
        <v>16</v>
      </c>
      <c r="N7" s="20" t="s">
        <v>12</v>
      </c>
      <c r="O7" s="21" t="s">
        <v>17</v>
      </c>
      <c r="P7" s="22" t="s">
        <v>18</v>
      </c>
      <c r="Q7" s="22" t="s">
        <v>19</v>
      </c>
      <c r="R7" s="23" t="s">
        <v>20</v>
      </c>
      <c r="S7" s="24" t="s">
        <v>21</v>
      </c>
      <c r="T7" s="9"/>
    </row>
    <row r="8" spans="1:21" ht="408.75" customHeight="1" thickBot="1" x14ac:dyDescent="0.3">
      <c r="A8" s="25">
        <v>1</v>
      </c>
      <c r="B8" s="26"/>
      <c r="C8" s="27" t="s">
        <v>23</v>
      </c>
      <c r="D8" s="28" t="s">
        <v>27</v>
      </c>
      <c r="E8" s="27" t="s">
        <v>25</v>
      </c>
      <c r="F8" s="29" t="s">
        <v>24</v>
      </c>
      <c r="G8" s="30">
        <v>152</v>
      </c>
      <c r="H8" s="31"/>
      <c r="I8" s="32">
        <v>5</v>
      </c>
      <c r="J8" s="31">
        <f t="shared" ref="J8" si="0">+H8*G8</f>
        <v>0</v>
      </c>
      <c r="K8" s="33">
        <f t="shared" ref="K8" si="1">+J8*(1+I8/100)</f>
        <v>0</v>
      </c>
      <c r="L8" s="34"/>
      <c r="M8" s="35">
        <f>+L8*G8</f>
        <v>0</v>
      </c>
      <c r="N8" s="35"/>
      <c r="O8" s="35">
        <f>+M8*(1+N8/100)</f>
        <v>0</v>
      </c>
      <c r="P8" s="36"/>
      <c r="Q8" s="36"/>
      <c r="R8" s="37"/>
      <c r="S8" s="38"/>
      <c r="U8" s="39"/>
    </row>
    <row r="9" spans="1:21" ht="15.75" thickBot="1" x14ac:dyDescent="0.3">
      <c r="G9" s="40"/>
      <c r="I9" s="41" t="s">
        <v>22</v>
      </c>
      <c r="J9" s="42">
        <f>SUM(J8:J8)</f>
        <v>0</v>
      </c>
      <c r="K9" s="43">
        <f>SUM(K8:K8)</f>
        <v>0</v>
      </c>
      <c r="L9" s="44" t="s">
        <v>22</v>
      </c>
      <c r="M9" s="45">
        <f>SUM(M8:M8)</f>
        <v>0</v>
      </c>
      <c r="N9" s="46"/>
      <c r="O9" s="45">
        <f>SUM(O8:O8)</f>
        <v>0</v>
      </c>
      <c r="P9" s="47"/>
      <c r="Q9" s="47"/>
      <c r="R9" s="47"/>
      <c r="S9" s="48"/>
    </row>
    <row r="10" spans="1:21" x14ac:dyDescent="0.25">
      <c r="E10" s="49"/>
    </row>
  </sheetData>
  <mergeCells count="5">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Windows User</cp:lastModifiedBy>
  <dcterms:created xsi:type="dcterms:W3CDTF">2025-09-23T11:11:06Z</dcterms:created>
  <dcterms:modified xsi:type="dcterms:W3CDTF">2025-10-07T07:03:00Z</dcterms:modified>
</cp:coreProperties>
</file>